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6" i="2"/>
  <c r="H16"/>
  <c r="I16"/>
  <c r="J16"/>
  <c r="K16"/>
  <c r="G14"/>
  <c r="H14"/>
  <c r="I14"/>
  <c r="J14"/>
  <c r="K14"/>
  <c r="O12"/>
  <c r="C14" s="1"/>
  <c r="C16" s="1"/>
  <c r="P12"/>
  <c r="D14" s="1"/>
  <c r="D16" s="1"/>
  <c r="Q12"/>
  <c r="E14" s="1"/>
  <c r="E16" s="1"/>
  <c r="R12"/>
  <c r="F14" s="1"/>
  <c r="F16" s="1"/>
  <c r="S12"/>
  <c r="T12"/>
  <c r="U12"/>
  <c r="V12"/>
  <c r="W12"/>
  <c r="D12"/>
  <c r="E12"/>
  <c r="F12"/>
  <c r="G12"/>
  <c r="H12"/>
  <c r="I12"/>
  <c r="J12"/>
  <c r="K12"/>
  <c r="C12"/>
  <c r="C21" i="1"/>
  <c r="D16"/>
  <c r="E16"/>
  <c r="F16"/>
  <c r="G16"/>
  <c r="H16"/>
  <c r="I16"/>
  <c r="J16"/>
  <c r="K16"/>
  <c r="C16"/>
  <c r="D14"/>
  <c r="E14"/>
  <c r="F14"/>
  <c r="G14"/>
  <c r="H14"/>
  <c r="I14"/>
  <c r="J14"/>
  <c r="K14"/>
  <c r="C14"/>
  <c r="D12"/>
  <c r="E12"/>
  <c r="F12"/>
  <c r="G12"/>
  <c r="H12"/>
  <c r="I12"/>
  <c r="J12"/>
  <c r="K12"/>
  <c r="O12"/>
  <c r="P12"/>
  <c r="Q12"/>
  <c r="R12"/>
  <c r="S12"/>
  <c r="T12"/>
  <c r="U12"/>
  <c r="V12"/>
  <c r="W12"/>
  <c r="C12"/>
</calcChain>
</file>

<file path=xl/sharedStrings.xml><?xml version="1.0" encoding="utf-8"?>
<sst xmlns="http://schemas.openxmlformats.org/spreadsheetml/2006/main" count="29" uniqueCount="17">
  <si>
    <t>No_of_workers</t>
  </si>
  <si>
    <t>Parallel</t>
  </si>
  <si>
    <t>Serial</t>
  </si>
  <si>
    <t>Run1</t>
  </si>
  <si>
    <t>Run2</t>
  </si>
  <si>
    <t>Run3</t>
  </si>
  <si>
    <t>Run4</t>
  </si>
  <si>
    <t>Run5</t>
  </si>
  <si>
    <t>Average</t>
  </si>
  <si>
    <t>Speed_up</t>
  </si>
  <si>
    <t>Efficiency</t>
  </si>
  <si>
    <t>trend_pres_100X30_bic2_1</t>
  </si>
  <si>
    <t>Parameter: min_cond:6, min_gene:6, overlap:.25</t>
  </si>
  <si>
    <t>Max_worker</t>
  </si>
  <si>
    <t xml:space="preserve"> worker_no</t>
  </si>
  <si>
    <t>trend_pres_200X50_bic3_1</t>
  </si>
  <si>
    <t>Parameter: min_cond:7, min_gene:7, overlap:.25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</si>
</sst>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5">
    <xf numFmtId="0" fontId="0" fillId="0" borderId="0" xfId="0"/>
    <xf numFmtId="0" fontId="2" fillId="3" borderId="0" xfId="2"/>
    <xf numFmtId="0" fontId="3" fillId="4" borderId="0" xfId="3" applyAlignment="1">
      <alignment horizontal="center"/>
    </xf>
    <xf numFmtId="0" fontId="1" fillId="2" borderId="0" xfId="1" applyAlignment="1">
      <alignment horizontal="center"/>
    </xf>
    <xf numFmtId="0" fontId="2" fillId="3" borderId="0" xfId="2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21"/>
  <sheetViews>
    <sheetView workbookViewId="0">
      <selection activeCell="F18" sqref="A1:XFD1048576"/>
    </sheetView>
  </sheetViews>
  <sheetFormatPr defaultRowHeight="15"/>
  <cols>
    <col min="2" max="2" width="14.7109375" bestFit="1" customWidth="1"/>
  </cols>
  <sheetData>
    <row r="1" spans="2:24">
      <c r="B1" s="3" t="s">
        <v>11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2:24">
      <c r="B2" s="4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4" spans="2:24">
      <c r="C4" s="2" t="s">
        <v>1</v>
      </c>
      <c r="D4" s="2"/>
      <c r="E4" s="2"/>
      <c r="F4" s="2"/>
      <c r="G4" s="2"/>
      <c r="H4" s="2"/>
      <c r="I4" s="2"/>
      <c r="J4" s="2"/>
      <c r="K4" s="2"/>
      <c r="O4" s="2" t="s">
        <v>2</v>
      </c>
      <c r="P4" s="2"/>
      <c r="Q4" s="2"/>
      <c r="R4" s="2"/>
      <c r="S4" s="2"/>
      <c r="T4" s="2"/>
      <c r="U4" s="2"/>
      <c r="V4" s="2"/>
      <c r="W4" s="2"/>
    </row>
    <row r="5" spans="2:24">
      <c r="B5" s="1" t="s">
        <v>0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O5">
        <v>2</v>
      </c>
      <c r="P5">
        <v>3</v>
      </c>
      <c r="Q5">
        <v>4</v>
      </c>
      <c r="R5">
        <v>5</v>
      </c>
      <c r="S5">
        <v>6</v>
      </c>
      <c r="T5">
        <v>7</v>
      </c>
      <c r="U5">
        <v>8</v>
      </c>
      <c r="V5">
        <v>9</v>
      </c>
      <c r="W5">
        <v>10</v>
      </c>
    </row>
    <row r="6" spans="2:24">
      <c r="B6" s="1" t="s">
        <v>3</v>
      </c>
      <c r="C6">
        <v>149.78110000000001</v>
      </c>
      <c r="D6">
        <v>86.461600000000004</v>
      </c>
      <c r="E6">
        <v>62.015000000000001</v>
      </c>
      <c r="F6">
        <v>49.613700000000001</v>
      </c>
      <c r="G6">
        <v>45.232900000000001</v>
      </c>
      <c r="H6">
        <v>40.2121</v>
      </c>
      <c r="I6">
        <v>38.773499999999999</v>
      </c>
      <c r="J6">
        <v>37.041899999999998</v>
      </c>
      <c r="K6">
        <v>35.512999999999998</v>
      </c>
      <c r="O6">
        <v>224.67420000000001</v>
      </c>
      <c r="P6">
        <v>151.80350000000001</v>
      </c>
      <c r="Q6">
        <v>115.3473</v>
      </c>
      <c r="R6">
        <v>91.192400000000006</v>
      </c>
      <c r="S6">
        <v>77.986800000000002</v>
      </c>
      <c r="T6">
        <v>66.217399999999998</v>
      </c>
      <c r="U6">
        <v>59.739600000000003</v>
      </c>
      <c r="V6">
        <v>53.901299999999999</v>
      </c>
      <c r="W6">
        <v>47.164400000000001</v>
      </c>
    </row>
    <row r="7" spans="2:24">
      <c r="B7" s="1" t="s">
        <v>4</v>
      </c>
      <c r="C7">
        <v>146.37950000000001</v>
      </c>
      <c r="D7">
        <v>84.934700000000007</v>
      </c>
      <c r="E7">
        <v>62.742899999999999</v>
      </c>
      <c r="F7">
        <v>49.324199999999998</v>
      </c>
      <c r="G7">
        <v>45.2181</v>
      </c>
      <c r="H7">
        <v>40.037100000000002</v>
      </c>
      <c r="I7">
        <v>38.4011</v>
      </c>
      <c r="J7">
        <v>36.6036</v>
      </c>
      <c r="K7">
        <v>35.776400000000002</v>
      </c>
      <c r="O7">
        <v>223.91380000000001</v>
      </c>
      <c r="P7">
        <v>151.71260000000001</v>
      </c>
      <c r="Q7">
        <v>114.35129999999999</v>
      </c>
      <c r="R7">
        <v>90.780199999999994</v>
      </c>
      <c r="S7">
        <v>78.292900000000003</v>
      </c>
      <c r="T7">
        <v>66.630300000000005</v>
      </c>
      <c r="U7">
        <v>59.640999999999998</v>
      </c>
      <c r="V7">
        <v>54.256500000000003</v>
      </c>
      <c r="W7">
        <v>47.514099999999999</v>
      </c>
    </row>
    <row r="8" spans="2:24">
      <c r="B8" s="1" t="s">
        <v>5</v>
      </c>
      <c r="C8">
        <v>145.7039</v>
      </c>
      <c r="D8">
        <v>86.261600000000001</v>
      </c>
      <c r="E8">
        <v>60.7271</v>
      </c>
      <c r="F8">
        <v>49.216799999999999</v>
      </c>
      <c r="G8">
        <v>44.459499999999998</v>
      </c>
      <c r="H8">
        <v>40.058599999999998</v>
      </c>
      <c r="I8">
        <v>38.907899999999998</v>
      </c>
      <c r="J8">
        <v>37.000100000000003</v>
      </c>
      <c r="K8">
        <v>35.444000000000003</v>
      </c>
      <c r="O8">
        <v>224.8443</v>
      </c>
      <c r="P8">
        <v>150.94450000000001</v>
      </c>
      <c r="Q8">
        <v>114.51909999999999</v>
      </c>
      <c r="R8">
        <v>90.681799999999996</v>
      </c>
      <c r="S8">
        <v>77.995800000000003</v>
      </c>
      <c r="T8">
        <v>66.435500000000005</v>
      </c>
      <c r="U8">
        <v>59.816299999999998</v>
      </c>
      <c r="V8">
        <v>53.816000000000003</v>
      </c>
      <c r="W8">
        <v>47.424799999999998</v>
      </c>
    </row>
    <row r="9" spans="2:24">
      <c r="B9" s="1" t="s">
        <v>6</v>
      </c>
      <c r="C9">
        <v>145.9676</v>
      </c>
      <c r="D9">
        <v>86.750299999999996</v>
      </c>
      <c r="E9">
        <v>62.646299999999997</v>
      </c>
      <c r="F9">
        <v>48.903599999999997</v>
      </c>
      <c r="G9">
        <v>44.887599999999999</v>
      </c>
      <c r="H9">
        <v>39.916400000000003</v>
      </c>
      <c r="I9">
        <v>38.6083</v>
      </c>
      <c r="J9">
        <v>37.0593</v>
      </c>
      <c r="K9">
        <v>35.244900000000001</v>
      </c>
      <c r="O9">
        <v>224.59569999999999</v>
      </c>
      <c r="P9">
        <v>150.76509999999999</v>
      </c>
      <c r="Q9">
        <v>114.66240000000001</v>
      </c>
      <c r="R9">
        <v>91.019000000000005</v>
      </c>
      <c r="S9">
        <v>78.030699999999996</v>
      </c>
      <c r="T9">
        <v>65.809799999999996</v>
      </c>
      <c r="U9">
        <v>59.904000000000003</v>
      </c>
      <c r="V9">
        <v>53.958300000000001</v>
      </c>
      <c r="W9">
        <v>47.565199999999997</v>
      </c>
    </row>
    <row r="10" spans="2:24">
      <c r="B10" s="1" t="s">
        <v>7</v>
      </c>
      <c r="C10">
        <v>142.9683</v>
      </c>
      <c r="D10">
        <v>84.593100000000007</v>
      </c>
      <c r="E10">
        <v>62.11</v>
      </c>
      <c r="F10">
        <v>48.877400000000002</v>
      </c>
      <c r="G10">
        <v>44.347999999999999</v>
      </c>
      <c r="H10">
        <v>40.139000000000003</v>
      </c>
      <c r="I10">
        <v>38.701599999999999</v>
      </c>
      <c r="J10">
        <v>36.714300000000001</v>
      </c>
      <c r="K10">
        <v>35.1387</v>
      </c>
      <c r="O10">
        <v>224.774</v>
      </c>
      <c r="P10">
        <v>150.14859999999999</v>
      </c>
      <c r="Q10">
        <v>114.3284</v>
      </c>
      <c r="R10">
        <v>91.295000000000002</v>
      </c>
      <c r="S10">
        <v>77.965599999999995</v>
      </c>
      <c r="T10">
        <v>65.9756</v>
      </c>
      <c r="U10">
        <v>59.624000000000002</v>
      </c>
      <c r="V10">
        <v>53.7789</v>
      </c>
      <c r="W10">
        <v>47.423000000000002</v>
      </c>
    </row>
    <row r="12" spans="2:24">
      <c r="B12" s="1" t="s">
        <v>8</v>
      </c>
      <c r="C12">
        <f>AVERAGE(C6:C10)</f>
        <v>146.16008000000002</v>
      </c>
      <c r="D12">
        <f t="shared" ref="D12:W12" si="0">AVERAGE(D6:D10)</f>
        <v>85.800259999999994</v>
      </c>
      <c r="E12">
        <f t="shared" si="0"/>
        <v>62.048260000000006</v>
      </c>
      <c r="F12">
        <f t="shared" si="0"/>
        <v>49.187139999999992</v>
      </c>
      <c r="G12">
        <f t="shared" si="0"/>
        <v>44.829219999999999</v>
      </c>
      <c r="H12">
        <f t="shared" si="0"/>
        <v>40.07264</v>
      </c>
      <c r="I12">
        <f t="shared" si="0"/>
        <v>38.67848</v>
      </c>
      <c r="J12">
        <f t="shared" si="0"/>
        <v>36.883840000000006</v>
      </c>
      <c r="K12">
        <f t="shared" si="0"/>
        <v>35.423400000000001</v>
      </c>
      <c r="O12">
        <f t="shared" si="0"/>
        <v>224.56040000000002</v>
      </c>
      <c r="P12">
        <f t="shared" si="0"/>
        <v>151.07486</v>
      </c>
      <c r="Q12">
        <f t="shared" si="0"/>
        <v>114.64169999999999</v>
      </c>
      <c r="R12">
        <f t="shared" si="0"/>
        <v>90.993680000000012</v>
      </c>
      <c r="S12">
        <f t="shared" si="0"/>
        <v>78.054360000000003</v>
      </c>
      <c r="T12">
        <f t="shared" si="0"/>
        <v>66.213719999999995</v>
      </c>
      <c r="U12">
        <f t="shared" si="0"/>
        <v>59.744979999999998</v>
      </c>
      <c r="V12">
        <f t="shared" si="0"/>
        <v>53.9422</v>
      </c>
      <c r="W12">
        <f t="shared" si="0"/>
        <v>47.418300000000002</v>
      </c>
    </row>
    <row r="14" spans="2:24">
      <c r="B14" s="1" t="s">
        <v>9</v>
      </c>
      <c r="C14">
        <f>(O12/C12)</f>
        <v>1.536400363218192</v>
      </c>
      <c r="D14">
        <f t="shared" ref="D14:K14" si="1">(P12/D12)</f>
        <v>1.7607739184007136</v>
      </c>
      <c r="E14">
        <f t="shared" si="1"/>
        <v>1.8476215126741664</v>
      </c>
      <c r="F14">
        <f t="shared" si="1"/>
        <v>1.8499485841217853</v>
      </c>
      <c r="G14">
        <f t="shared" si="1"/>
        <v>1.7411491879626726</v>
      </c>
      <c r="H14">
        <f t="shared" si="1"/>
        <v>1.6523423462991207</v>
      </c>
      <c r="I14">
        <f t="shared" si="1"/>
        <v>1.5446568737964883</v>
      </c>
      <c r="J14">
        <f t="shared" si="1"/>
        <v>1.4624887213478854</v>
      </c>
      <c r="K14">
        <f t="shared" si="1"/>
        <v>1.3386151526956758</v>
      </c>
    </row>
    <row r="16" spans="2:24">
      <c r="B16" s="1" t="s">
        <v>10</v>
      </c>
      <c r="C16">
        <f>(C14/C5)</f>
        <v>0.76820018160909598</v>
      </c>
      <c r="D16">
        <f t="shared" ref="D16:K16" si="2">(D14/D5)</f>
        <v>0.58692463946690454</v>
      </c>
      <c r="E16">
        <f t="shared" si="2"/>
        <v>0.4619053781685416</v>
      </c>
      <c r="F16">
        <f t="shared" si="2"/>
        <v>0.36998971682435705</v>
      </c>
      <c r="G16">
        <f t="shared" si="2"/>
        <v>0.29019153132711212</v>
      </c>
      <c r="H16">
        <f t="shared" si="2"/>
        <v>0.23604890661416009</v>
      </c>
      <c r="I16">
        <f t="shared" si="2"/>
        <v>0.19308210922456104</v>
      </c>
      <c r="J16">
        <f t="shared" si="2"/>
        <v>0.16249874681643173</v>
      </c>
      <c r="K16">
        <f t="shared" si="2"/>
        <v>0.13386151526956758</v>
      </c>
    </row>
    <row r="21" spans="2:5">
      <c r="B21" t="s">
        <v>13</v>
      </c>
      <c r="C21">
        <f>MAX(C14:K14)</f>
        <v>1.8499485841217853</v>
      </c>
      <c r="D21" t="s">
        <v>14</v>
      </c>
      <c r="E21">
        <v>5</v>
      </c>
    </row>
  </sheetData>
  <mergeCells count="4">
    <mergeCell ref="C4:K4"/>
    <mergeCell ref="O4:W4"/>
    <mergeCell ref="B1:W1"/>
    <mergeCell ref="B2:X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X21"/>
  <sheetViews>
    <sheetView tabSelected="1" workbookViewId="0">
      <selection activeCell="C21" sqref="C21"/>
    </sheetView>
  </sheetViews>
  <sheetFormatPr defaultRowHeight="15"/>
  <cols>
    <col min="2" max="2" width="14.7109375" bestFit="1" customWidth="1"/>
  </cols>
  <sheetData>
    <row r="1" spans="2:24">
      <c r="B1" s="3" t="s">
        <v>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2:24"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4" spans="2:24">
      <c r="C4" s="2" t="s">
        <v>1</v>
      </c>
      <c r="D4" s="2"/>
      <c r="E4" s="2"/>
      <c r="F4" s="2"/>
      <c r="G4" s="2"/>
      <c r="H4" s="2"/>
      <c r="I4" s="2"/>
      <c r="J4" s="2"/>
      <c r="K4" s="2"/>
      <c r="O4" s="2" t="s">
        <v>2</v>
      </c>
      <c r="P4" s="2"/>
      <c r="Q4" s="2"/>
      <c r="R4" s="2"/>
      <c r="S4" s="2"/>
      <c r="T4" s="2"/>
      <c r="U4" s="2"/>
      <c r="V4" s="2"/>
      <c r="W4" s="2"/>
    </row>
    <row r="5" spans="2:24">
      <c r="B5" s="1" t="s">
        <v>0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O5">
        <v>2</v>
      </c>
      <c r="P5">
        <v>3</v>
      </c>
      <c r="Q5">
        <v>4</v>
      </c>
      <c r="R5">
        <v>5</v>
      </c>
      <c r="S5">
        <v>6</v>
      </c>
      <c r="T5">
        <v>7</v>
      </c>
      <c r="U5">
        <v>8</v>
      </c>
      <c r="V5">
        <v>9</v>
      </c>
      <c r="W5">
        <v>10</v>
      </c>
    </row>
    <row r="6" spans="2:24">
      <c r="B6" s="1" t="s">
        <v>3</v>
      </c>
      <c r="C6">
        <v>1965.1759999999999</v>
      </c>
      <c r="D6">
        <v>981.63739999999996</v>
      </c>
      <c r="E6">
        <v>623.38850000000002</v>
      </c>
      <c r="F6">
        <v>416.85070000000002</v>
      </c>
      <c r="G6">
        <v>324.08319999999998</v>
      </c>
      <c r="H6">
        <v>264.41079999999999</v>
      </c>
      <c r="I6">
        <v>219.82339999999999</v>
      </c>
      <c r="J6">
        <v>178.3809</v>
      </c>
      <c r="K6">
        <v>162.91229999999999</v>
      </c>
      <c r="O6">
        <v>3688.9526999999998</v>
      </c>
      <c r="P6">
        <v>2451.1930000000002</v>
      </c>
      <c r="Q6">
        <v>1845.6134</v>
      </c>
      <c r="R6">
        <v>1467.7655</v>
      </c>
      <c r="S6">
        <v>1232.7317</v>
      </c>
      <c r="T6">
        <v>1060.9690000000001</v>
      </c>
      <c r="U6">
        <v>948.88689999999997</v>
      </c>
      <c r="V6">
        <v>809.15599999999995</v>
      </c>
      <c r="W6">
        <v>737.55930000000001</v>
      </c>
    </row>
    <row r="7" spans="2:24">
      <c r="B7" s="1" t="s">
        <v>4</v>
      </c>
      <c r="C7">
        <v>2087.8164000000002</v>
      </c>
      <c r="D7">
        <v>1021.5454999999999</v>
      </c>
      <c r="E7">
        <v>621.30690000000004</v>
      </c>
      <c r="F7">
        <v>413.94029999999998</v>
      </c>
      <c r="G7">
        <v>328.14010000000002</v>
      </c>
      <c r="H7">
        <v>262.05919999999998</v>
      </c>
      <c r="I7">
        <v>220.1628</v>
      </c>
      <c r="J7">
        <v>177.89230000000001</v>
      </c>
      <c r="K7">
        <v>161.97149999999999</v>
      </c>
      <c r="O7">
        <v>3716.1451000000002</v>
      </c>
      <c r="P7">
        <v>2451.8146000000002</v>
      </c>
      <c r="Q7">
        <v>1842.6858999999999</v>
      </c>
      <c r="R7">
        <v>1458.4346</v>
      </c>
      <c r="S7">
        <v>1234.2256</v>
      </c>
      <c r="T7">
        <v>1062.8196</v>
      </c>
      <c r="U7">
        <v>947.71259999999995</v>
      </c>
      <c r="V7">
        <v>811.75350000000003</v>
      </c>
      <c r="W7">
        <v>738.50040000000001</v>
      </c>
    </row>
    <row r="8" spans="2:24">
      <c r="B8" s="1" t="s">
        <v>5</v>
      </c>
      <c r="C8">
        <v>1995.9137000000001</v>
      </c>
      <c r="D8">
        <v>993.03750000000002</v>
      </c>
      <c r="E8">
        <v>616.17409999999995</v>
      </c>
      <c r="F8">
        <v>424.44729999999998</v>
      </c>
      <c r="G8">
        <v>331.07589999999999</v>
      </c>
      <c r="H8">
        <v>260.56040000000002</v>
      </c>
      <c r="I8">
        <v>219.23410000000001</v>
      </c>
      <c r="J8">
        <v>177.636</v>
      </c>
      <c r="K8">
        <v>160.57230000000001</v>
      </c>
      <c r="O8">
        <v>3688.9623999999999</v>
      </c>
      <c r="P8">
        <v>2451.8971000000001</v>
      </c>
      <c r="Q8">
        <v>1840.1132</v>
      </c>
      <c r="R8">
        <v>1454.3179</v>
      </c>
      <c r="S8">
        <v>1229.9349999999999</v>
      </c>
      <c r="T8">
        <v>1063.9548</v>
      </c>
      <c r="U8">
        <v>948.04229999999995</v>
      </c>
      <c r="V8">
        <v>813.92079999999999</v>
      </c>
      <c r="W8">
        <v>739.22670000000005</v>
      </c>
    </row>
    <row r="9" spans="2:24">
      <c r="B9" s="1" t="s">
        <v>6</v>
      </c>
      <c r="C9">
        <v>1972.3607999999999</v>
      </c>
      <c r="D9">
        <v>1015.5344</v>
      </c>
      <c r="E9">
        <v>614.82479999999998</v>
      </c>
      <c r="F9">
        <v>421.65519999999998</v>
      </c>
      <c r="G9">
        <v>336.29790000000003</v>
      </c>
      <c r="H9">
        <v>262.44159999999999</v>
      </c>
      <c r="I9">
        <v>222.27529999999999</v>
      </c>
      <c r="J9">
        <v>178.0686</v>
      </c>
      <c r="K9">
        <v>161.65129999999999</v>
      </c>
      <c r="O9">
        <v>3662.5837000000001</v>
      </c>
      <c r="P9">
        <v>2446.5401999999999</v>
      </c>
      <c r="Q9">
        <v>1843.4982</v>
      </c>
      <c r="R9">
        <v>1462.4555</v>
      </c>
      <c r="S9">
        <v>1232.8091999999999</v>
      </c>
      <c r="T9">
        <v>1059.9229</v>
      </c>
      <c r="U9">
        <v>946.8646</v>
      </c>
      <c r="V9">
        <v>811.91539999999998</v>
      </c>
      <c r="W9">
        <v>738.05849999999998</v>
      </c>
    </row>
    <row r="10" spans="2:24">
      <c r="B10" s="1" t="s">
        <v>7</v>
      </c>
      <c r="C10">
        <v>1959.5978</v>
      </c>
      <c r="D10">
        <v>988.56200000000001</v>
      </c>
      <c r="E10">
        <v>627.11890000000005</v>
      </c>
      <c r="F10">
        <v>422.84570000000002</v>
      </c>
      <c r="G10">
        <v>327.88479999999998</v>
      </c>
      <c r="H10">
        <v>263.21449999999999</v>
      </c>
      <c r="I10">
        <v>218.69890000000001</v>
      </c>
      <c r="J10">
        <v>180.09030000000001</v>
      </c>
      <c r="K10">
        <v>160.45650000000001</v>
      </c>
      <c r="O10">
        <v>3657.9960999999998</v>
      </c>
      <c r="P10">
        <v>2448.1505999999999</v>
      </c>
      <c r="Q10">
        <v>1838.3252</v>
      </c>
      <c r="R10">
        <v>1462.3613</v>
      </c>
      <c r="S10">
        <v>1230.5445</v>
      </c>
      <c r="T10">
        <v>1063.7028</v>
      </c>
      <c r="U10">
        <v>947.03869999999995</v>
      </c>
      <c r="V10">
        <v>816.97190000000001</v>
      </c>
      <c r="W10">
        <v>739.23580000000004</v>
      </c>
    </row>
    <row r="12" spans="2:24">
      <c r="B12" s="1" t="s">
        <v>8</v>
      </c>
      <c r="C12">
        <f>AVERAGE(C6:C10)</f>
        <v>1996.1729399999999</v>
      </c>
      <c r="D12">
        <f t="shared" ref="D12:W12" si="0">AVERAGE(D6:D10)</f>
        <v>1000.0633599999999</v>
      </c>
      <c r="E12">
        <f t="shared" si="0"/>
        <v>620.56263999999999</v>
      </c>
      <c r="F12">
        <f t="shared" si="0"/>
        <v>419.94783999999999</v>
      </c>
      <c r="G12">
        <f t="shared" si="0"/>
        <v>329.49637999999999</v>
      </c>
      <c r="H12">
        <f t="shared" si="0"/>
        <v>262.53730000000007</v>
      </c>
      <c r="I12">
        <f t="shared" si="0"/>
        <v>220.03890000000001</v>
      </c>
      <c r="J12">
        <f t="shared" si="0"/>
        <v>178.41361999999998</v>
      </c>
      <c r="K12">
        <f t="shared" si="0"/>
        <v>161.51277999999999</v>
      </c>
      <c r="O12">
        <f t="shared" si="0"/>
        <v>3682.9279999999999</v>
      </c>
      <c r="P12">
        <f t="shared" si="0"/>
        <v>2449.9191000000001</v>
      </c>
      <c r="Q12">
        <f t="shared" si="0"/>
        <v>1842.04718</v>
      </c>
      <c r="R12">
        <f t="shared" si="0"/>
        <v>1461.0669600000001</v>
      </c>
      <c r="S12">
        <f t="shared" si="0"/>
        <v>1232.0491999999999</v>
      </c>
      <c r="T12">
        <f t="shared" si="0"/>
        <v>1062.2738199999999</v>
      </c>
      <c r="U12">
        <f t="shared" si="0"/>
        <v>947.7090199999999</v>
      </c>
      <c r="V12">
        <f t="shared" si="0"/>
        <v>812.74351999999999</v>
      </c>
      <c r="W12">
        <f t="shared" si="0"/>
        <v>738.51613999999995</v>
      </c>
    </row>
    <row r="14" spans="2:24">
      <c r="B14" s="1" t="s">
        <v>9</v>
      </c>
      <c r="C14">
        <f>(O12/C12)</f>
        <v>1.8449944522341837</v>
      </c>
      <c r="D14">
        <f t="shared" ref="D14:K14" si="1">(P12/D12)</f>
        <v>2.4497638829603758</v>
      </c>
      <c r="E14">
        <f t="shared" si="1"/>
        <v>2.9683501088624995</v>
      </c>
      <c r="F14">
        <f t="shared" si="1"/>
        <v>3.479162936044629</v>
      </c>
      <c r="G14">
        <f t="shared" si="1"/>
        <v>3.7391888797078741</v>
      </c>
      <c r="H14">
        <f t="shared" si="1"/>
        <v>4.0461824662628878</v>
      </c>
      <c r="I14">
        <f t="shared" si="1"/>
        <v>4.3070067156307354</v>
      </c>
      <c r="J14">
        <f t="shared" si="1"/>
        <v>4.5553894371965553</v>
      </c>
      <c r="K14">
        <f t="shared" si="1"/>
        <v>4.5724935203269981</v>
      </c>
    </row>
    <row r="16" spans="2:24">
      <c r="B16" s="1" t="s">
        <v>10</v>
      </c>
      <c r="C16">
        <f>(C14/C5)</f>
        <v>0.92249722611709184</v>
      </c>
      <c r="D16">
        <f t="shared" ref="D16:K16" si="2">(D14/D5)</f>
        <v>0.81658796098679198</v>
      </c>
      <c r="E16">
        <f t="shared" si="2"/>
        <v>0.74208752721562488</v>
      </c>
      <c r="F16">
        <f t="shared" si="2"/>
        <v>0.69583258720892582</v>
      </c>
      <c r="G16">
        <f t="shared" si="2"/>
        <v>0.62319814661797901</v>
      </c>
      <c r="H16">
        <f t="shared" si="2"/>
        <v>0.57802606660898392</v>
      </c>
      <c r="I16">
        <f t="shared" si="2"/>
        <v>0.53837583945384193</v>
      </c>
      <c r="J16">
        <f t="shared" si="2"/>
        <v>0.50615438191072837</v>
      </c>
      <c r="K16">
        <f t="shared" si="2"/>
        <v>0.45724935203269979</v>
      </c>
    </row>
    <row r="21" spans="2:3">
      <c r="B21" t="s">
        <v>13</v>
      </c>
      <c r="C21">
        <v>10</v>
      </c>
    </row>
  </sheetData>
  <mergeCells count="4">
    <mergeCell ref="B1:W1"/>
    <mergeCell ref="B2:X2"/>
    <mergeCell ref="C4:K4"/>
    <mergeCell ref="O4:W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2017-10-11T04:25:37Z</dcterms:modified>
</cp:coreProperties>
</file>